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795" windowWidth="14055" windowHeight="6675"/>
  </bookViews>
  <sheets>
    <sheet name="Документ" sheetId="2" r:id="rId1"/>
  </sheets>
  <definedNames>
    <definedName name="_xlnm.Print_Titles" localSheetId="0">Документ!$18:$18</definedName>
  </definedNames>
  <calcPr calcId="144525"/>
</workbook>
</file>

<file path=xl/calcChain.xml><?xml version="1.0" encoding="utf-8"?>
<calcChain xmlns="http://schemas.openxmlformats.org/spreadsheetml/2006/main">
  <c r="N76" i="2" l="1"/>
  <c r="N19" i="2"/>
  <c r="N35" i="2"/>
  <c r="N74" i="2" l="1"/>
  <c r="N69" i="2" l="1"/>
  <c r="N68" i="2" s="1"/>
  <c r="N66" i="2"/>
  <c r="N65" i="2" s="1"/>
  <c r="N63" i="2"/>
  <c r="N62" i="2" s="1"/>
  <c r="N58" i="2"/>
  <c r="N57" i="2" s="1"/>
  <c r="N56" i="2" s="1"/>
  <c r="N55" i="2" s="1"/>
  <c r="N53" i="2"/>
  <c r="N51" i="2"/>
  <c r="N46" i="2"/>
  <c r="N45" i="2" s="1"/>
  <c r="N43" i="2"/>
  <c r="N42" i="2" s="1"/>
  <c r="N40" i="2"/>
  <c r="N39" i="2" s="1"/>
  <c r="N37" i="2"/>
  <c r="N36" i="2" s="1"/>
  <c r="N33" i="2"/>
  <c r="N32" i="2" s="1"/>
  <c r="N31" i="2" s="1"/>
  <c r="N29" i="2"/>
  <c r="N27" i="2"/>
  <c r="N25" i="2"/>
  <c r="N22" i="2"/>
  <c r="N21" i="2" s="1"/>
  <c r="N24" i="2" l="1"/>
  <c r="N20" i="2" s="1"/>
  <c r="N61" i="2"/>
  <c r="N60" i="2" s="1"/>
  <c r="N50" i="2"/>
  <c r="N49" i="2" s="1"/>
  <c r="N48" i="2" s="1"/>
  <c r="N73" i="2"/>
  <c r="N72" i="2" s="1"/>
  <c r="N71" i="2" s="1"/>
</calcChain>
</file>

<file path=xl/sharedStrings.xml><?xml version="1.0" encoding="utf-8"?>
<sst xmlns="http://schemas.openxmlformats.org/spreadsheetml/2006/main" count="346" uniqueCount="70">
  <si>
    <t/>
  </si>
  <si>
    <t>011</t>
  </si>
  <si>
    <t>000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</si>
  <si>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</si>
  <si>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</si>
  <si>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</si>
  <si>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</si>
  <si>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</si>
  <si>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</si>
  <si>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</si>
  <si>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</si>
  <si>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</si>
  <si>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</si>
  <si>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</si>
  <si>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</si>
  <si>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</si>
  <si>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</si>
  <si>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</si>
  <si>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</si>
  <si>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</si>
  <si>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</si>
  <si>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</si>
  <si>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</si>
  <si>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</si>
  <si>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</si>
  <si>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 xml:space="preserve">        Членские взносы некоммерческим организациям</t>
  </si>
  <si>
    <t xml:space="preserve">        Уплата налогов, сборов и иных обязательных платежей</t>
  </si>
  <si>
    <t xml:space="preserve">        Условно утвержденные расходы</t>
  </si>
  <si>
    <t>6000080080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</si>
  <si>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</si>
  <si>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</si>
  <si>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</si>
  <si>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 xml:space="preserve">        Мероприятия в сфере пожарной безопасности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</si>
  <si>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</si>
  <si>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</si>
  <si>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</si>
  <si>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</si>
  <si>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</si>
  <si>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</si>
  <si>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</si>
  <si>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</si>
  <si>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</si>
  <si>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</si>
  <si>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</si>
  <si>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</si>
  <si>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</si>
  <si>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</si>
  <si>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ГРБС</t>
  </si>
  <si>
    <t>Рз</t>
  </si>
  <si>
    <t>Пр</t>
  </si>
  <si>
    <t>ЦСР</t>
  </si>
  <si>
    <t>ВР</t>
  </si>
  <si>
    <t>01</t>
  </si>
  <si>
    <t>04</t>
  </si>
  <si>
    <t>11</t>
  </si>
  <si>
    <t>13</t>
  </si>
  <si>
    <t>02</t>
  </si>
  <si>
    <t>03</t>
  </si>
  <si>
    <t>10</t>
  </si>
  <si>
    <t>05</t>
  </si>
  <si>
    <t xml:space="preserve">        Информационное освещение деятельности органов местного самоуправления</t>
  </si>
  <si>
    <t>Наименование</t>
  </si>
  <si>
    <t xml:space="preserve"> 2022 год</t>
  </si>
  <si>
    <t xml:space="preserve"> 2023 год</t>
  </si>
  <si>
    <t>ИТОГО</t>
  </si>
  <si>
    <t xml:space="preserve"> 2024 год</t>
  </si>
  <si>
    <t xml:space="preserve">Приложение 2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Ревенского сельского поселения Карачевского муниципального района Брянской области на 2022 год и на плановый период 2022 и 2023 годов"  </t>
  </si>
  <si>
    <t>рублей</t>
  </si>
  <si>
    <t xml:space="preserve">Приложение 3.1                                                                                               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2022 год и на плановый период 2023 и 2024 годов"  </t>
  </si>
  <si>
    <t xml:space="preserve"> Изменения распределения бюджетных ассигнований по разделам, подразделам, целевым статьям (муниципальным программам и непрограмным направлениям деятельности)группам и подгруппам видов  расходов на 2022 год и на плановый период 2023 и 2024 годов, предусмотренного приложением 3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</si>
</sst>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4">
      <alignment horizontal="right"/>
    </xf>
    <xf numFmtId="49" fontId="1" fillId="0" borderId="2" xfId="7" applyNumberFormat="1" applyProtection="1">
      <alignment horizontal="center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  <xf numFmtId="0" fontId="5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4" applyAlignment="1">
      <alignment horizontal="center"/>
    </xf>
    <xf numFmtId="0" fontId="1" fillId="0" borderId="1" xfId="2" applyNumberForma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4" applyNumberFormat="1" applyFont="1" applyAlignment="1" applyProtection="1">
      <alignment horizontal="center"/>
    </xf>
    <xf numFmtId="0" fontId="3" fillId="0" borderId="4" xfId="6" applyNumberFormat="1" applyBorder="1" applyAlignment="1" applyProtection="1">
      <alignment horizontal="left" vertical="top" wrapText="1"/>
    </xf>
    <xf numFmtId="0" fontId="3" fillId="0" borderId="5" xfId="6" applyNumberFormat="1" applyBorder="1" applyAlignment="1" applyProtection="1">
      <alignment horizontal="left" vertical="top" wrapText="1"/>
    </xf>
    <xf numFmtId="0" fontId="3" fillId="0" borderId="6" xfId="6" applyNumberFormat="1" applyBorder="1" applyAlignment="1" applyProtection="1">
      <alignment horizontal="left" vertical="top" wrapText="1"/>
    </xf>
    <xf numFmtId="0" fontId="1" fillId="0" borderId="1" xfId="1" applyAlignment="1">
      <alignment horizontal="left" wrapText="1"/>
    </xf>
    <xf numFmtId="0" fontId="5" fillId="0" borderId="1" xfId="3" applyFont="1" applyAlignment="1">
      <alignment horizontal="left" wrapText="1"/>
    </xf>
    <xf numFmtId="0" fontId="1" fillId="0" borderId="1" xfId="4" applyNumberFormat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showGridLines="0" tabSelected="1" zoomScaleNormal="100" zoomScaleSheetLayoutView="100" workbookViewId="0">
      <pane ySplit="18" topLeftCell="A19" activePane="bottomLeft" state="frozen"/>
      <selection pane="bottomLeft" activeCell="X36" sqref="X36"/>
    </sheetView>
  </sheetViews>
  <sheetFormatPr defaultRowHeight="15" outlineLevelRow="5" x14ac:dyDescent="0.25"/>
  <cols>
    <col min="1" max="1" width="40" style="1" customWidth="1"/>
    <col min="2" max="2" width="7.7109375" style="1" hidden="1" customWidth="1"/>
    <col min="3" max="4" width="7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" customWidth="1"/>
    <col min="15" max="20" width="9.140625" style="1" hidden="1"/>
    <col min="21" max="22" width="11.7109375" style="1" customWidth="1"/>
    <col min="23" max="23" width="9.140625" style="1" customWidth="1"/>
    <col min="24" max="16384" width="9.140625" style="1"/>
  </cols>
  <sheetData>
    <row r="1" spans="1:23" ht="84.75" customHeight="1" x14ac:dyDescent="0.25">
      <c r="A1" s="12"/>
      <c r="B1" s="13"/>
      <c r="C1" s="13"/>
      <c r="D1" s="28" t="s">
        <v>66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"/>
    </row>
    <row r="2" spans="1:23" ht="77.25" customHeight="1" x14ac:dyDescent="0.25">
      <c r="A2" s="14"/>
      <c r="B2" s="15"/>
      <c r="C2" s="15"/>
      <c r="D2" s="29" t="s">
        <v>68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"/>
    </row>
    <row r="3" spans="1:23" ht="15.75" hidden="1" customHeight="1" x14ac:dyDescent="0.25">
      <c r="A3" s="14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2"/>
    </row>
    <row r="4" spans="1:23" ht="12" hidden="1" customHeight="1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"/>
    </row>
    <row r="5" spans="1:23" ht="12" hidden="1" customHeight="1" x14ac:dyDescent="0.25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2"/>
    </row>
    <row r="6" spans="1:23" ht="107.25" hidden="1" customHeight="1" x14ac:dyDescent="0.25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"/>
    </row>
    <row r="7" spans="1:23" ht="12" hidden="1" customHeight="1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2"/>
    </row>
    <row r="8" spans="1:23" ht="12" hidden="1" customHeight="1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"/>
    </row>
    <row r="9" spans="1:23" ht="12" hidden="1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2"/>
    </row>
    <row r="10" spans="1:23" ht="12" hidden="1" customHeight="1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2"/>
    </row>
    <row r="11" spans="1:23" ht="12" hidden="1" customHeight="1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2"/>
    </row>
    <row r="12" spans="1:23" ht="12" customHeigh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2"/>
    </row>
    <row r="13" spans="1:23" s="21" customFormat="1" ht="71.25" customHeight="1" x14ac:dyDescent="0.25">
      <c r="A13" s="30" t="s">
        <v>69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0"/>
    </row>
    <row r="14" spans="1:23" ht="11.25" customHeight="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"/>
    </row>
    <row r="15" spans="1:23" ht="12" hidden="1" customHeight="1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"/>
    </row>
    <row r="16" spans="1:23" ht="3.7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"/>
    </row>
    <row r="17" spans="1:23" ht="12" customHeight="1" x14ac:dyDescent="0.25">
      <c r="A17" s="8"/>
      <c r="B17" s="9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 t="s">
        <v>67</v>
      </c>
      <c r="W17" s="2"/>
    </row>
    <row r="18" spans="1:23" ht="42.75" customHeight="1" x14ac:dyDescent="0.25">
      <c r="A18" s="3" t="s">
        <v>61</v>
      </c>
      <c r="B18" s="3" t="s">
        <v>47</v>
      </c>
      <c r="C18" s="3" t="s">
        <v>48</v>
      </c>
      <c r="D18" s="3" t="s">
        <v>49</v>
      </c>
      <c r="E18" s="3" t="s">
        <v>50</v>
      </c>
      <c r="F18" s="3" t="s">
        <v>51</v>
      </c>
      <c r="G18" s="3" t="s">
        <v>0</v>
      </c>
      <c r="H18" s="3" t="s">
        <v>0</v>
      </c>
      <c r="I18" s="3" t="s">
        <v>0</v>
      </c>
      <c r="J18" s="3" t="s">
        <v>0</v>
      </c>
      <c r="K18" s="3" t="s">
        <v>0</v>
      </c>
      <c r="L18" s="3" t="s">
        <v>0</v>
      </c>
      <c r="M18" s="3" t="s">
        <v>0</v>
      </c>
      <c r="N18" s="3" t="s">
        <v>62</v>
      </c>
      <c r="O18" s="3" t="s">
        <v>0</v>
      </c>
      <c r="P18" s="3" t="s">
        <v>0</v>
      </c>
      <c r="Q18" s="3" t="s">
        <v>0</v>
      </c>
      <c r="R18" s="3" t="s">
        <v>0</v>
      </c>
      <c r="S18" s="3" t="s">
        <v>0</v>
      </c>
      <c r="T18" s="3" t="s">
        <v>0</v>
      </c>
      <c r="U18" s="3" t="s">
        <v>63</v>
      </c>
      <c r="V18" s="3" t="s">
        <v>65</v>
      </c>
      <c r="W18" s="2"/>
    </row>
    <row r="19" spans="1:23" outlineLevel="1" x14ac:dyDescent="0.25">
      <c r="A19" s="4" t="s">
        <v>3</v>
      </c>
      <c r="B19" s="5" t="s">
        <v>1</v>
      </c>
      <c r="C19" s="11" t="s">
        <v>52</v>
      </c>
      <c r="D19" s="5"/>
      <c r="E19" s="5"/>
      <c r="F19" s="5"/>
      <c r="G19" s="5" t="s">
        <v>2</v>
      </c>
      <c r="H19" s="5"/>
      <c r="I19" s="5"/>
      <c r="J19" s="5"/>
      <c r="K19" s="5"/>
      <c r="L19" s="5"/>
      <c r="M19" s="5"/>
      <c r="N19" s="6">
        <f>N35</f>
        <v>0</v>
      </c>
      <c r="O19" s="7">
        <v>1962854</v>
      </c>
      <c r="P19" s="7">
        <v>0</v>
      </c>
      <c r="Q19" s="7">
        <v>1962854</v>
      </c>
      <c r="R19" s="7">
        <v>0</v>
      </c>
      <c r="S19" s="7">
        <v>1962854</v>
      </c>
      <c r="T19" s="7">
        <v>0</v>
      </c>
      <c r="U19" s="6"/>
      <c r="V19" s="6"/>
      <c r="W19" s="2"/>
    </row>
    <row r="20" spans="1:23" ht="76.5" hidden="1" outlineLevel="2" x14ac:dyDescent="0.25">
      <c r="A20" s="4" t="s">
        <v>4</v>
      </c>
      <c r="B20" s="5" t="s">
        <v>1</v>
      </c>
      <c r="C20" s="11" t="s">
        <v>52</v>
      </c>
      <c r="D20" s="11" t="s">
        <v>53</v>
      </c>
      <c r="E20" s="5"/>
      <c r="F20" s="5"/>
      <c r="G20" s="5" t="s">
        <v>2</v>
      </c>
      <c r="H20" s="5"/>
      <c r="I20" s="5"/>
      <c r="J20" s="5"/>
      <c r="K20" s="5"/>
      <c r="L20" s="5"/>
      <c r="M20" s="5"/>
      <c r="N20" s="6">
        <f>N21+N24</f>
        <v>1643670</v>
      </c>
      <c r="O20" s="7">
        <v>1608854</v>
      </c>
      <c r="P20" s="7">
        <v>0</v>
      </c>
      <c r="Q20" s="7">
        <v>1608854</v>
      </c>
      <c r="R20" s="7">
        <v>0</v>
      </c>
      <c r="S20" s="7">
        <v>1608854</v>
      </c>
      <c r="T20" s="7">
        <v>0</v>
      </c>
      <c r="U20" s="6"/>
      <c r="V20" s="6"/>
      <c r="W20" s="2"/>
    </row>
    <row r="21" spans="1:23" ht="51" hidden="1" outlineLevel="3" x14ac:dyDescent="0.25">
      <c r="A21" s="4" t="s">
        <v>5</v>
      </c>
      <c r="B21" s="5" t="s">
        <v>1</v>
      </c>
      <c r="C21" s="11" t="s">
        <v>52</v>
      </c>
      <c r="D21" s="11" t="s">
        <v>53</v>
      </c>
      <c r="E21" s="5">
        <v>5041180020</v>
      </c>
      <c r="F21" s="5"/>
      <c r="G21" s="5" t="s">
        <v>2</v>
      </c>
      <c r="H21" s="5"/>
      <c r="I21" s="5"/>
      <c r="J21" s="5"/>
      <c r="K21" s="5"/>
      <c r="L21" s="5"/>
      <c r="M21" s="5"/>
      <c r="N21" s="6">
        <f>N22</f>
        <v>522277</v>
      </c>
      <c r="O21" s="7">
        <v>517094</v>
      </c>
      <c r="P21" s="7">
        <v>0</v>
      </c>
      <c r="Q21" s="7">
        <v>517094</v>
      </c>
      <c r="R21" s="7">
        <v>0</v>
      </c>
      <c r="S21" s="7">
        <v>517094</v>
      </c>
      <c r="T21" s="7">
        <v>0</v>
      </c>
      <c r="U21" s="6"/>
      <c r="V21" s="6"/>
      <c r="W21" s="2"/>
    </row>
    <row r="22" spans="1:23" ht="89.25" hidden="1" outlineLevel="4" x14ac:dyDescent="0.25">
      <c r="A22" s="4" t="s">
        <v>6</v>
      </c>
      <c r="B22" s="5" t="s">
        <v>1</v>
      </c>
      <c r="C22" s="11" t="s">
        <v>52</v>
      </c>
      <c r="D22" s="11" t="s">
        <v>53</v>
      </c>
      <c r="E22" s="5">
        <v>5041180020</v>
      </c>
      <c r="F22" s="5" t="s">
        <v>7</v>
      </c>
      <c r="G22" s="5" t="s">
        <v>2</v>
      </c>
      <c r="H22" s="5"/>
      <c r="I22" s="5"/>
      <c r="J22" s="5"/>
      <c r="K22" s="5"/>
      <c r="L22" s="5"/>
      <c r="M22" s="5"/>
      <c r="N22" s="6">
        <f>N23</f>
        <v>522277</v>
      </c>
      <c r="O22" s="7">
        <v>517094</v>
      </c>
      <c r="P22" s="7">
        <v>0</v>
      </c>
      <c r="Q22" s="7">
        <v>517094</v>
      </c>
      <c r="R22" s="7">
        <v>0</v>
      </c>
      <c r="S22" s="7">
        <v>517094</v>
      </c>
      <c r="T22" s="7">
        <v>0</v>
      </c>
      <c r="U22" s="6"/>
      <c r="V22" s="6"/>
      <c r="W22" s="2"/>
    </row>
    <row r="23" spans="1:23" ht="38.25" hidden="1" outlineLevel="5" x14ac:dyDescent="0.25">
      <c r="A23" s="4" t="s">
        <v>8</v>
      </c>
      <c r="B23" s="5" t="s">
        <v>1</v>
      </c>
      <c r="C23" s="11" t="s">
        <v>52</v>
      </c>
      <c r="D23" s="11" t="s">
        <v>53</v>
      </c>
      <c r="E23" s="5">
        <v>5041180020</v>
      </c>
      <c r="F23" s="5" t="s">
        <v>9</v>
      </c>
      <c r="G23" s="5" t="s">
        <v>2</v>
      </c>
      <c r="H23" s="5"/>
      <c r="I23" s="5"/>
      <c r="J23" s="5"/>
      <c r="K23" s="5"/>
      <c r="L23" s="5"/>
      <c r="M23" s="5"/>
      <c r="N23" s="6">
        <v>522277</v>
      </c>
      <c r="O23" s="7">
        <v>517094</v>
      </c>
      <c r="P23" s="7">
        <v>0</v>
      </c>
      <c r="Q23" s="7">
        <v>517094</v>
      </c>
      <c r="R23" s="7">
        <v>0</v>
      </c>
      <c r="S23" s="7">
        <v>517094</v>
      </c>
      <c r="T23" s="7">
        <v>0</v>
      </c>
      <c r="U23" s="6"/>
      <c r="V23" s="6"/>
      <c r="W23" s="2"/>
    </row>
    <row r="24" spans="1:23" ht="38.25" hidden="1" outlineLevel="3" x14ac:dyDescent="0.25">
      <c r="A24" s="4" t="s">
        <v>10</v>
      </c>
      <c r="B24" s="5" t="s">
        <v>1</v>
      </c>
      <c r="C24" s="11" t="s">
        <v>52</v>
      </c>
      <c r="D24" s="11" t="s">
        <v>53</v>
      </c>
      <c r="E24" s="5">
        <v>5041180040</v>
      </c>
      <c r="F24" s="5"/>
      <c r="G24" s="5" t="s">
        <v>2</v>
      </c>
      <c r="H24" s="5"/>
      <c r="I24" s="5"/>
      <c r="J24" s="5"/>
      <c r="K24" s="5"/>
      <c r="L24" s="5"/>
      <c r="M24" s="5"/>
      <c r="N24" s="6">
        <f>N25+N27+N29</f>
        <v>1121393</v>
      </c>
      <c r="O24" s="7">
        <v>1091760</v>
      </c>
      <c r="P24" s="7">
        <v>0</v>
      </c>
      <c r="Q24" s="7">
        <v>1091760</v>
      </c>
      <c r="R24" s="7">
        <v>0</v>
      </c>
      <c r="S24" s="7">
        <v>1091760</v>
      </c>
      <c r="T24" s="7">
        <v>0</v>
      </c>
      <c r="U24" s="6"/>
      <c r="V24" s="6"/>
      <c r="W24" s="2"/>
    </row>
    <row r="25" spans="1:23" ht="89.25" hidden="1" outlineLevel="4" x14ac:dyDescent="0.25">
      <c r="A25" s="4" t="s">
        <v>6</v>
      </c>
      <c r="B25" s="5" t="s">
        <v>1</v>
      </c>
      <c r="C25" s="11" t="s">
        <v>52</v>
      </c>
      <c r="D25" s="11" t="s">
        <v>53</v>
      </c>
      <c r="E25" s="5">
        <v>5041180040</v>
      </c>
      <c r="F25" s="5" t="s">
        <v>7</v>
      </c>
      <c r="G25" s="5" t="s">
        <v>2</v>
      </c>
      <c r="H25" s="5"/>
      <c r="I25" s="5"/>
      <c r="J25" s="5"/>
      <c r="K25" s="5"/>
      <c r="L25" s="5"/>
      <c r="M25" s="5"/>
      <c r="N25" s="6">
        <f>N26</f>
        <v>721077</v>
      </c>
      <c r="O25" s="7">
        <v>712706</v>
      </c>
      <c r="P25" s="7">
        <v>0</v>
      </c>
      <c r="Q25" s="7">
        <v>712706</v>
      </c>
      <c r="R25" s="7">
        <v>0</v>
      </c>
      <c r="S25" s="7">
        <v>712706</v>
      </c>
      <c r="T25" s="7">
        <v>0</v>
      </c>
      <c r="U25" s="6"/>
      <c r="V25" s="6"/>
      <c r="W25" s="2"/>
    </row>
    <row r="26" spans="1:23" ht="38.25" hidden="1" outlineLevel="5" x14ac:dyDescent="0.25">
      <c r="A26" s="4" t="s">
        <v>8</v>
      </c>
      <c r="B26" s="5" t="s">
        <v>1</v>
      </c>
      <c r="C26" s="11" t="s">
        <v>52</v>
      </c>
      <c r="D26" s="11" t="s">
        <v>53</v>
      </c>
      <c r="E26" s="5">
        <v>5041180040</v>
      </c>
      <c r="F26" s="5" t="s">
        <v>9</v>
      </c>
      <c r="G26" s="5" t="s">
        <v>2</v>
      </c>
      <c r="H26" s="5"/>
      <c r="I26" s="5"/>
      <c r="J26" s="5"/>
      <c r="K26" s="5"/>
      <c r="L26" s="5"/>
      <c r="M26" s="5"/>
      <c r="N26" s="6">
        <v>721077</v>
      </c>
      <c r="O26" s="7">
        <v>712706</v>
      </c>
      <c r="P26" s="7">
        <v>0</v>
      </c>
      <c r="Q26" s="7">
        <v>712706</v>
      </c>
      <c r="R26" s="7">
        <v>0</v>
      </c>
      <c r="S26" s="7">
        <v>712706</v>
      </c>
      <c r="T26" s="7">
        <v>0</v>
      </c>
      <c r="U26" s="6"/>
      <c r="V26" s="6"/>
      <c r="W26" s="2"/>
    </row>
    <row r="27" spans="1:23" ht="38.25" hidden="1" outlineLevel="4" x14ac:dyDescent="0.25">
      <c r="A27" s="4" t="s">
        <v>11</v>
      </c>
      <c r="B27" s="5" t="s">
        <v>1</v>
      </c>
      <c r="C27" s="11" t="s">
        <v>52</v>
      </c>
      <c r="D27" s="11" t="s">
        <v>53</v>
      </c>
      <c r="E27" s="5">
        <v>5041180040</v>
      </c>
      <c r="F27" s="5" t="s">
        <v>12</v>
      </c>
      <c r="G27" s="5" t="s">
        <v>2</v>
      </c>
      <c r="H27" s="5"/>
      <c r="I27" s="5"/>
      <c r="J27" s="5"/>
      <c r="K27" s="5"/>
      <c r="L27" s="5"/>
      <c r="M27" s="5"/>
      <c r="N27" s="6">
        <f>N28</f>
        <v>391816</v>
      </c>
      <c r="O27" s="7">
        <v>370554</v>
      </c>
      <c r="P27" s="7">
        <v>0</v>
      </c>
      <c r="Q27" s="7">
        <v>370554</v>
      </c>
      <c r="R27" s="7">
        <v>0</v>
      </c>
      <c r="S27" s="7">
        <v>370554</v>
      </c>
      <c r="T27" s="7">
        <v>0</v>
      </c>
      <c r="U27" s="6"/>
      <c r="V27" s="6"/>
      <c r="W27" s="2"/>
    </row>
    <row r="28" spans="1:23" ht="51" hidden="1" outlineLevel="5" x14ac:dyDescent="0.25">
      <c r="A28" s="4" t="s">
        <v>13</v>
      </c>
      <c r="B28" s="5" t="s">
        <v>1</v>
      </c>
      <c r="C28" s="11" t="s">
        <v>52</v>
      </c>
      <c r="D28" s="11" t="s">
        <v>53</v>
      </c>
      <c r="E28" s="5">
        <v>5041180040</v>
      </c>
      <c r="F28" s="5" t="s">
        <v>14</v>
      </c>
      <c r="G28" s="5" t="s">
        <v>2</v>
      </c>
      <c r="H28" s="5"/>
      <c r="I28" s="5"/>
      <c r="J28" s="5"/>
      <c r="K28" s="5"/>
      <c r="L28" s="5"/>
      <c r="M28" s="5"/>
      <c r="N28" s="6">
        <v>391816</v>
      </c>
      <c r="O28" s="7">
        <v>370554</v>
      </c>
      <c r="P28" s="7">
        <v>0</v>
      </c>
      <c r="Q28" s="7">
        <v>370554</v>
      </c>
      <c r="R28" s="7">
        <v>0</v>
      </c>
      <c r="S28" s="7">
        <v>370554</v>
      </c>
      <c r="T28" s="7">
        <v>0</v>
      </c>
      <c r="U28" s="6"/>
      <c r="V28" s="6"/>
      <c r="W28" s="2"/>
    </row>
    <row r="29" spans="1:23" hidden="1" outlineLevel="4" x14ac:dyDescent="0.25">
      <c r="A29" s="4" t="s">
        <v>15</v>
      </c>
      <c r="B29" s="5" t="s">
        <v>1</v>
      </c>
      <c r="C29" s="11" t="s">
        <v>52</v>
      </c>
      <c r="D29" s="11" t="s">
        <v>53</v>
      </c>
      <c r="E29" s="5">
        <v>5041180040</v>
      </c>
      <c r="F29" s="5" t="s">
        <v>16</v>
      </c>
      <c r="G29" s="5" t="s">
        <v>2</v>
      </c>
      <c r="H29" s="5"/>
      <c r="I29" s="5"/>
      <c r="J29" s="5"/>
      <c r="K29" s="5"/>
      <c r="L29" s="5"/>
      <c r="M29" s="5"/>
      <c r="N29" s="6">
        <f>N30</f>
        <v>8500</v>
      </c>
      <c r="O29" s="7">
        <v>8500</v>
      </c>
      <c r="P29" s="7">
        <v>0</v>
      </c>
      <c r="Q29" s="7">
        <v>8500</v>
      </c>
      <c r="R29" s="7">
        <v>0</v>
      </c>
      <c r="S29" s="7">
        <v>8500</v>
      </c>
      <c r="T29" s="7">
        <v>0</v>
      </c>
      <c r="U29" s="6"/>
      <c r="V29" s="6"/>
      <c r="W29" s="2"/>
    </row>
    <row r="30" spans="1:23" ht="25.5" hidden="1" outlineLevel="5" x14ac:dyDescent="0.25">
      <c r="A30" s="4" t="s">
        <v>17</v>
      </c>
      <c r="B30" s="5" t="s">
        <v>1</v>
      </c>
      <c r="C30" s="11" t="s">
        <v>52</v>
      </c>
      <c r="D30" s="11" t="s">
        <v>53</v>
      </c>
      <c r="E30" s="5">
        <v>5041180040</v>
      </c>
      <c r="F30" s="5" t="s">
        <v>18</v>
      </c>
      <c r="G30" s="5" t="s">
        <v>2</v>
      </c>
      <c r="H30" s="5"/>
      <c r="I30" s="5"/>
      <c r="J30" s="5"/>
      <c r="K30" s="5"/>
      <c r="L30" s="5"/>
      <c r="M30" s="5"/>
      <c r="N30" s="6">
        <v>8500</v>
      </c>
      <c r="O30" s="7">
        <v>8500</v>
      </c>
      <c r="P30" s="7">
        <v>0</v>
      </c>
      <c r="Q30" s="7">
        <v>8500</v>
      </c>
      <c r="R30" s="7">
        <v>0</v>
      </c>
      <c r="S30" s="7">
        <v>8500</v>
      </c>
      <c r="T30" s="7">
        <v>0</v>
      </c>
      <c r="U30" s="6"/>
      <c r="V30" s="6"/>
      <c r="W30" s="2"/>
    </row>
    <row r="31" spans="1:23" hidden="1" outlineLevel="2" x14ac:dyDescent="0.25">
      <c r="A31" s="4" t="s">
        <v>19</v>
      </c>
      <c r="B31" s="5" t="s">
        <v>1</v>
      </c>
      <c r="C31" s="11" t="s">
        <v>52</v>
      </c>
      <c r="D31" s="11" t="s">
        <v>54</v>
      </c>
      <c r="E31" s="5"/>
      <c r="F31" s="5"/>
      <c r="G31" s="5" t="s">
        <v>2</v>
      </c>
      <c r="H31" s="5"/>
      <c r="I31" s="5"/>
      <c r="J31" s="5"/>
      <c r="K31" s="5"/>
      <c r="L31" s="5"/>
      <c r="M31" s="5"/>
      <c r="N31" s="6">
        <f>N32</f>
        <v>2000</v>
      </c>
      <c r="O31" s="7">
        <v>2000</v>
      </c>
      <c r="P31" s="7">
        <v>0</v>
      </c>
      <c r="Q31" s="7">
        <v>2000</v>
      </c>
      <c r="R31" s="7">
        <v>0</v>
      </c>
      <c r="S31" s="7">
        <v>2000</v>
      </c>
      <c r="T31" s="7">
        <v>0</v>
      </c>
      <c r="U31" s="6"/>
      <c r="V31" s="6"/>
      <c r="W31" s="2"/>
    </row>
    <row r="32" spans="1:23" ht="25.5" hidden="1" outlineLevel="3" x14ac:dyDescent="0.25">
      <c r="A32" s="4" t="s">
        <v>20</v>
      </c>
      <c r="B32" s="5" t="s">
        <v>1</v>
      </c>
      <c r="C32" s="11" t="s">
        <v>52</v>
      </c>
      <c r="D32" s="11" t="s">
        <v>54</v>
      </c>
      <c r="E32" s="5" t="s">
        <v>21</v>
      </c>
      <c r="F32" s="5"/>
      <c r="G32" s="5" t="s">
        <v>2</v>
      </c>
      <c r="H32" s="5"/>
      <c r="I32" s="5"/>
      <c r="J32" s="5"/>
      <c r="K32" s="5"/>
      <c r="L32" s="5"/>
      <c r="M32" s="5"/>
      <c r="N32" s="6">
        <f>N33</f>
        <v>2000</v>
      </c>
      <c r="O32" s="7">
        <v>2000</v>
      </c>
      <c r="P32" s="7">
        <v>0</v>
      </c>
      <c r="Q32" s="7">
        <v>2000</v>
      </c>
      <c r="R32" s="7">
        <v>0</v>
      </c>
      <c r="S32" s="7">
        <v>2000</v>
      </c>
      <c r="T32" s="7">
        <v>0</v>
      </c>
      <c r="U32" s="6"/>
      <c r="V32" s="6"/>
      <c r="W32" s="2"/>
    </row>
    <row r="33" spans="1:23" hidden="1" outlineLevel="4" x14ac:dyDescent="0.25">
      <c r="A33" s="4" t="s">
        <v>15</v>
      </c>
      <c r="B33" s="5" t="s">
        <v>1</v>
      </c>
      <c r="C33" s="11" t="s">
        <v>52</v>
      </c>
      <c r="D33" s="11" t="s">
        <v>54</v>
      </c>
      <c r="E33" s="5" t="s">
        <v>21</v>
      </c>
      <c r="F33" s="5" t="s">
        <v>16</v>
      </c>
      <c r="G33" s="5" t="s">
        <v>2</v>
      </c>
      <c r="H33" s="5"/>
      <c r="I33" s="5"/>
      <c r="J33" s="5"/>
      <c r="K33" s="5"/>
      <c r="L33" s="5"/>
      <c r="M33" s="5"/>
      <c r="N33" s="6">
        <f>N34</f>
        <v>2000</v>
      </c>
      <c r="O33" s="7">
        <v>2000</v>
      </c>
      <c r="P33" s="7">
        <v>0</v>
      </c>
      <c r="Q33" s="7">
        <v>2000</v>
      </c>
      <c r="R33" s="7">
        <v>0</v>
      </c>
      <c r="S33" s="7">
        <v>2000</v>
      </c>
      <c r="T33" s="7">
        <v>0</v>
      </c>
      <c r="U33" s="6"/>
      <c r="V33" s="6"/>
      <c r="W33" s="2"/>
    </row>
    <row r="34" spans="1:23" hidden="1" outlineLevel="5" x14ac:dyDescent="0.25">
      <c r="A34" s="4" t="s">
        <v>22</v>
      </c>
      <c r="B34" s="5" t="s">
        <v>1</v>
      </c>
      <c r="C34" s="11" t="s">
        <v>52</v>
      </c>
      <c r="D34" s="11" t="s">
        <v>54</v>
      </c>
      <c r="E34" s="5" t="s">
        <v>21</v>
      </c>
      <c r="F34" s="5" t="s">
        <v>23</v>
      </c>
      <c r="G34" s="5" t="s">
        <v>2</v>
      </c>
      <c r="H34" s="5"/>
      <c r="I34" s="5"/>
      <c r="J34" s="5"/>
      <c r="K34" s="5"/>
      <c r="L34" s="5"/>
      <c r="M34" s="5"/>
      <c r="N34" s="6">
        <v>2000</v>
      </c>
      <c r="O34" s="7">
        <v>2000</v>
      </c>
      <c r="P34" s="7">
        <v>0</v>
      </c>
      <c r="Q34" s="7">
        <v>2000</v>
      </c>
      <c r="R34" s="7">
        <v>0</v>
      </c>
      <c r="S34" s="7">
        <v>2000</v>
      </c>
      <c r="T34" s="7">
        <v>0</v>
      </c>
      <c r="U34" s="6"/>
      <c r="V34" s="6"/>
      <c r="W34" s="2"/>
    </row>
    <row r="35" spans="1:23" ht="25.5" outlineLevel="2" collapsed="1" x14ac:dyDescent="0.25">
      <c r="A35" s="4" t="s">
        <v>24</v>
      </c>
      <c r="B35" s="5" t="s">
        <v>1</v>
      </c>
      <c r="C35" s="11" t="s">
        <v>52</v>
      </c>
      <c r="D35" s="11" t="s">
        <v>55</v>
      </c>
      <c r="E35" s="5"/>
      <c r="F35" s="5"/>
      <c r="G35" s="5" t="s">
        <v>2</v>
      </c>
      <c r="H35" s="5"/>
      <c r="I35" s="5"/>
      <c r="J35" s="5"/>
      <c r="K35" s="5"/>
      <c r="L35" s="5"/>
      <c r="M35" s="5"/>
      <c r="N35" s="6">
        <f>N36+N39</f>
        <v>0</v>
      </c>
      <c r="O35" s="7">
        <v>352000</v>
      </c>
      <c r="P35" s="7">
        <v>0</v>
      </c>
      <c r="Q35" s="7">
        <v>352000</v>
      </c>
      <c r="R35" s="7">
        <v>0</v>
      </c>
      <c r="S35" s="7">
        <v>352000</v>
      </c>
      <c r="T35" s="7">
        <v>0</v>
      </c>
      <c r="U35" s="6"/>
      <c r="V35" s="6"/>
      <c r="W35" s="2"/>
    </row>
    <row r="36" spans="1:23" ht="38.25" outlineLevel="3" x14ac:dyDescent="0.25">
      <c r="A36" s="4" t="s">
        <v>60</v>
      </c>
      <c r="B36" s="5" t="s">
        <v>1</v>
      </c>
      <c r="C36" s="11" t="s">
        <v>52</v>
      </c>
      <c r="D36" s="11" t="s">
        <v>55</v>
      </c>
      <c r="E36" s="5">
        <v>5041180070</v>
      </c>
      <c r="F36" s="5"/>
      <c r="G36" s="5" t="s">
        <v>2</v>
      </c>
      <c r="H36" s="5"/>
      <c r="I36" s="5"/>
      <c r="J36" s="5"/>
      <c r="K36" s="5"/>
      <c r="L36" s="5"/>
      <c r="M36" s="5"/>
      <c r="N36" s="6">
        <f>N37</f>
        <v>-1000</v>
      </c>
      <c r="O36" s="7">
        <v>30000</v>
      </c>
      <c r="P36" s="7">
        <v>0</v>
      </c>
      <c r="Q36" s="7">
        <v>30000</v>
      </c>
      <c r="R36" s="7">
        <v>0</v>
      </c>
      <c r="S36" s="7">
        <v>30000</v>
      </c>
      <c r="T36" s="7">
        <v>0</v>
      </c>
      <c r="U36" s="6"/>
      <c r="V36" s="6"/>
      <c r="W36" s="2"/>
    </row>
    <row r="37" spans="1:23" ht="38.25" outlineLevel="4" x14ac:dyDescent="0.25">
      <c r="A37" s="4" t="s">
        <v>11</v>
      </c>
      <c r="B37" s="5" t="s">
        <v>1</v>
      </c>
      <c r="C37" s="11" t="s">
        <v>52</v>
      </c>
      <c r="D37" s="11" t="s">
        <v>55</v>
      </c>
      <c r="E37" s="5">
        <v>5041180070</v>
      </c>
      <c r="F37" s="5" t="s">
        <v>12</v>
      </c>
      <c r="G37" s="5" t="s">
        <v>2</v>
      </c>
      <c r="H37" s="5"/>
      <c r="I37" s="5"/>
      <c r="J37" s="5"/>
      <c r="K37" s="5"/>
      <c r="L37" s="5"/>
      <c r="M37" s="5"/>
      <c r="N37" s="6">
        <f>N38</f>
        <v>-1000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/>
      <c r="V37" s="6"/>
      <c r="W37" s="2"/>
    </row>
    <row r="38" spans="1:23" ht="51" outlineLevel="5" x14ac:dyDescent="0.25">
      <c r="A38" s="4" t="s">
        <v>13</v>
      </c>
      <c r="B38" s="5" t="s">
        <v>1</v>
      </c>
      <c r="C38" s="11" t="s">
        <v>52</v>
      </c>
      <c r="D38" s="11" t="s">
        <v>55</v>
      </c>
      <c r="E38" s="5">
        <v>5041180070</v>
      </c>
      <c r="F38" s="5" t="s">
        <v>14</v>
      </c>
      <c r="G38" s="5" t="s">
        <v>2</v>
      </c>
      <c r="H38" s="5"/>
      <c r="I38" s="5"/>
      <c r="J38" s="5"/>
      <c r="K38" s="5"/>
      <c r="L38" s="5"/>
      <c r="M38" s="5"/>
      <c r="N38" s="6">
        <v>-1000</v>
      </c>
      <c r="O38" s="7">
        <v>30000</v>
      </c>
      <c r="P38" s="7">
        <v>0</v>
      </c>
      <c r="Q38" s="7">
        <v>30000</v>
      </c>
      <c r="R38" s="7">
        <v>0</v>
      </c>
      <c r="S38" s="7">
        <v>30000</v>
      </c>
      <c r="T38" s="7">
        <v>0</v>
      </c>
      <c r="U38" s="6"/>
      <c r="V38" s="6"/>
      <c r="W38" s="2"/>
    </row>
    <row r="39" spans="1:23" ht="25.5" outlineLevel="3" x14ac:dyDescent="0.25">
      <c r="A39" s="4" t="s">
        <v>25</v>
      </c>
      <c r="B39" s="5" t="s">
        <v>1</v>
      </c>
      <c r="C39" s="11" t="s">
        <v>52</v>
      </c>
      <c r="D39" s="11" t="s">
        <v>55</v>
      </c>
      <c r="E39" s="5">
        <v>5041181410</v>
      </c>
      <c r="F39" s="5"/>
      <c r="G39" s="5" t="s">
        <v>2</v>
      </c>
      <c r="H39" s="5"/>
      <c r="I39" s="5"/>
      <c r="J39" s="5"/>
      <c r="K39" s="5"/>
      <c r="L39" s="5"/>
      <c r="M39" s="5"/>
      <c r="N39" s="6">
        <f>N40</f>
        <v>1000</v>
      </c>
      <c r="O39" s="7">
        <v>5000</v>
      </c>
      <c r="P39" s="7">
        <v>0</v>
      </c>
      <c r="Q39" s="7">
        <v>5000</v>
      </c>
      <c r="R39" s="7">
        <v>0</v>
      </c>
      <c r="S39" s="7">
        <v>5000</v>
      </c>
      <c r="T39" s="7">
        <v>0</v>
      </c>
      <c r="U39" s="6"/>
      <c r="V39" s="6"/>
      <c r="W39" s="2"/>
    </row>
    <row r="40" spans="1:23" outlineLevel="4" x14ac:dyDescent="0.25">
      <c r="A40" s="4" t="s">
        <v>15</v>
      </c>
      <c r="B40" s="5" t="s">
        <v>1</v>
      </c>
      <c r="C40" s="11" t="s">
        <v>52</v>
      </c>
      <c r="D40" s="11" t="s">
        <v>55</v>
      </c>
      <c r="E40" s="5">
        <v>5041181410</v>
      </c>
      <c r="F40" s="5" t="s">
        <v>16</v>
      </c>
      <c r="G40" s="5" t="s">
        <v>2</v>
      </c>
      <c r="H40" s="5"/>
      <c r="I40" s="5"/>
      <c r="J40" s="5"/>
      <c r="K40" s="5"/>
      <c r="L40" s="5"/>
      <c r="M40" s="5"/>
      <c r="N40" s="6">
        <f>N41</f>
        <v>1000</v>
      </c>
      <c r="O40" s="7">
        <v>5000</v>
      </c>
      <c r="P40" s="7">
        <v>0</v>
      </c>
      <c r="Q40" s="7">
        <v>5000</v>
      </c>
      <c r="R40" s="7">
        <v>0</v>
      </c>
      <c r="S40" s="7">
        <v>5000</v>
      </c>
      <c r="T40" s="7">
        <v>0</v>
      </c>
      <c r="U40" s="6"/>
      <c r="V40" s="6"/>
      <c r="W40" s="2"/>
    </row>
    <row r="41" spans="1:23" ht="25.5" outlineLevel="5" x14ac:dyDescent="0.25">
      <c r="A41" s="4" t="s">
        <v>17</v>
      </c>
      <c r="B41" s="5" t="s">
        <v>1</v>
      </c>
      <c r="C41" s="11" t="s">
        <v>52</v>
      </c>
      <c r="D41" s="11" t="s">
        <v>55</v>
      </c>
      <c r="E41" s="5">
        <v>5041181410</v>
      </c>
      <c r="F41" s="5" t="s">
        <v>18</v>
      </c>
      <c r="G41" s="5" t="s">
        <v>2</v>
      </c>
      <c r="H41" s="5"/>
      <c r="I41" s="5"/>
      <c r="J41" s="5"/>
      <c r="K41" s="5"/>
      <c r="L41" s="5"/>
      <c r="M41" s="5"/>
      <c r="N41" s="6">
        <v>1000</v>
      </c>
      <c r="O41" s="7">
        <v>5000</v>
      </c>
      <c r="P41" s="7">
        <v>0</v>
      </c>
      <c r="Q41" s="7">
        <v>5000</v>
      </c>
      <c r="R41" s="7">
        <v>0</v>
      </c>
      <c r="S41" s="7">
        <v>5000</v>
      </c>
      <c r="T41" s="7">
        <v>0</v>
      </c>
      <c r="U41" s="6"/>
      <c r="V41" s="6"/>
      <c r="W41" s="2"/>
    </row>
    <row r="42" spans="1:23" ht="25.5" hidden="1" outlineLevel="3" x14ac:dyDescent="0.25">
      <c r="A42" s="4" t="s">
        <v>26</v>
      </c>
      <c r="B42" s="5" t="s">
        <v>1</v>
      </c>
      <c r="C42" s="11" t="s">
        <v>52</v>
      </c>
      <c r="D42" s="11" t="s">
        <v>55</v>
      </c>
      <c r="E42" s="5">
        <v>5041183360</v>
      </c>
      <c r="F42" s="5"/>
      <c r="G42" s="5" t="s">
        <v>2</v>
      </c>
      <c r="H42" s="5"/>
      <c r="I42" s="5"/>
      <c r="J42" s="5"/>
      <c r="K42" s="5"/>
      <c r="L42" s="5"/>
      <c r="M42" s="5"/>
      <c r="N42" s="6">
        <f>N43</f>
        <v>247300</v>
      </c>
      <c r="O42" s="7">
        <v>317000</v>
      </c>
      <c r="P42" s="7">
        <v>0</v>
      </c>
      <c r="Q42" s="7">
        <v>317000</v>
      </c>
      <c r="R42" s="7">
        <v>0</v>
      </c>
      <c r="S42" s="7">
        <v>317000</v>
      </c>
      <c r="T42" s="7">
        <v>0</v>
      </c>
      <c r="U42" s="6"/>
      <c r="V42" s="6"/>
      <c r="W42" s="2"/>
    </row>
    <row r="43" spans="1:23" hidden="1" outlineLevel="4" x14ac:dyDescent="0.25">
      <c r="A43" s="4" t="s">
        <v>15</v>
      </c>
      <c r="B43" s="5" t="s">
        <v>1</v>
      </c>
      <c r="C43" s="11" t="s">
        <v>52</v>
      </c>
      <c r="D43" s="11" t="s">
        <v>55</v>
      </c>
      <c r="E43" s="5">
        <v>5041183360</v>
      </c>
      <c r="F43" s="5" t="s">
        <v>16</v>
      </c>
      <c r="G43" s="5" t="s">
        <v>2</v>
      </c>
      <c r="H43" s="5"/>
      <c r="I43" s="5"/>
      <c r="J43" s="5"/>
      <c r="K43" s="5"/>
      <c r="L43" s="5"/>
      <c r="M43" s="5"/>
      <c r="N43" s="6">
        <f>N44</f>
        <v>247300</v>
      </c>
      <c r="O43" s="7">
        <v>317000</v>
      </c>
      <c r="P43" s="7">
        <v>0</v>
      </c>
      <c r="Q43" s="7">
        <v>317000</v>
      </c>
      <c r="R43" s="7">
        <v>0</v>
      </c>
      <c r="S43" s="7">
        <v>317000</v>
      </c>
      <c r="T43" s="7">
        <v>0</v>
      </c>
      <c r="U43" s="6"/>
      <c r="V43" s="6"/>
      <c r="W43" s="2"/>
    </row>
    <row r="44" spans="1:23" ht="25.5" hidden="1" outlineLevel="5" x14ac:dyDescent="0.25">
      <c r="A44" s="4" t="s">
        <v>17</v>
      </c>
      <c r="B44" s="5" t="s">
        <v>1</v>
      </c>
      <c r="C44" s="11" t="s">
        <v>52</v>
      </c>
      <c r="D44" s="11" t="s">
        <v>55</v>
      </c>
      <c r="E44" s="5">
        <v>5041183360</v>
      </c>
      <c r="F44" s="5" t="s">
        <v>18</v>
      </c>
      <c r="G44" s="5" t="s">
        <v>2</v>
      </c>
      <c r="H44" s="5"/>
      <c r="I44" s="5"/>
      <c r="J44" s="5"/>
      <c r="K44" s="5"/>
      <c r="L44" s="5"/>
      <c r="M44" s="5"/>
      <c r="N44" s="6">
        <v>247300</v>
      </c>
      <c r="O44" s="7">
        <v>317000</v>
      </c>
      <c r="P44" s="7">
        <v>0</v>
      </c>
      <c r="Q44" s="7">
        <v>317000</v>
      </c>
      <c r="R44" s="7">
        <v>0</v>
      </c>
      <c r="S44" s="7">
        <v>317000</v>
      </c>
      <c r="T44" s="7">
        <v>0</v>
      </c>
      <c r="U44" s="6"/>
      <c r="V44" s="6"/>
      <c r="W44" s="2"/>
    </row>
    <row r="45" spans="1:23" hidden="1" outlineLevel="3" x14ac:dyDescent="0.25">
      <c r="A45" s="4" t="s">
        <v>27</v>
      </c>
      <c r="B45" s="5" t="s">
        <v>1</v>
      </c>
      <c r="C45" s="11" t="s">
        <v>52</v>
      </c>
      <c r="D45" s="11" t="s">
        <v>55</v>
      </c>
      <c r="E45" s="5" t="s">
        <v>28</v>
      </c>
      <c r="F45" s="5"/>
      <c r="G45" s="5" t="s">
        <v>2</v>
      </c>
      <c r="H45" s="5"/>
      <c r="I45" s="5"/>
      <c r="J45" s="5"/>
      <c r="K45" s="5"/>
      <c r="L45" s="5"/>
      <c r="M45" s="5"/>
      <c r="N45" s="6">
        <f>N46</f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6"/>
      <c r="V45" s="6"/>
      <c r="W45" s="2"/>
    </row>
    <row r="46" spans="1:23" hidden="1" outlineLevel="4" x14ac:dyDescent="0.25">
      <c r="A46" s="4" t="s">
        <v>15</v>
      </c>
      <c r="B46" s="5" t="s">
        <v>1</v>
      </c>
      <c r="C46" s="11" t="s">
        <v>52</v>
      </c>
      <c r="D46" s="11" t="s">
        <v>55</v>
      </c>
      <c r="E46" s="5" t="s">
        <v>28</v>
      </c>
      <c r="F46" s="5" t="s">
        <v>16</v>
      </c>
      <c r="G46" s="5" t="s">
        <v>2</v>
      </c>
      <c r="H46" s="5"/>
      <c r="I46" s="5"/>
      <c r="J46" s="5"/>
      <c r="K46" s="5"/>
      <c r="L46" s="5"/>
      <c r="M46" s="5"/>
      <c r="N46" s="6">
        <f>N47</f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/>
      <c r="V46" s="6"/>
      <c r="W46" s="2"/>
    </row>
    <row r="47" spans="1:23" hidden="1" outlineLevel="5" x14ac:dyDescent="0.25">
      <c r="A47" s="4" t="s">
        <v>22</v>
      </c>
      <c r="B47" s="5" t="s">
        <v>1</v>
      </c>
      <c r="C47" s="11" t="s">
        <v>52</v>
      </c>
      <c r="D47" s="11" t="s">
        <v>55</v>
      </c>
      <c r="E47" s="5" t="s">
        <v>28</v>
      </c>
      <c r="F47" s="5" t="s">
        <v>23</v>
      </c>
      <c r="G47" s="5" t="s">
        <v>2</v>
      </c>
      <c r="H47" s="5"/>
      <c r="I47" s="5"/>
      <c r="J47" s="5"/>
      <c r="K47" s="5"/>
      <c r="L47" s="5"/>
      <c r="M47" s="5"/>
      <c r="N47" s="6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/>
      <c r="V47" s="6"/>
      <c r="W47" s="2"/>
    </row>
    <row r="48" spans="1:23" hidden="1" outlineLevel="1" x14ac:dyDescent="0.25">
      <c r="A48" s="4" t="s">
        <v>29</v>
      </c>
      <c r="B48" s="5" t="s">
        <v>1</v>
      </c>
      <c r="C48" s="11" t="s">
        <v>56</v>
      </c>
      <c r="D48" s="11"/>
      <c r="E48" s="5"/>
      <c r="F48" s="5"/>
      <c r="G48" s="5" t="s">
        <v>2</v>
      </c>
      <c r="H48" s="5"/>
      <c r="I48" s="5"/>
      <c r="J48" s="5"/>
      <c r="K48" s="5"/>
      <c r="L48" s="5"/>
      <c r="M48" s="5"/>
      <c r="N48" s="6">
        <f>N49</f>
        <v>95096</v>
      </c>
      <c r="O48" s="7">
        <v>88835</v>
      </c>
      <c r="P48" s="7">
        <v>0</v>
      </c>
      <c r="Q48" s="7">
        <v>88835</v>
      </c>
      <c r="R48" s="7">
        <v>0</v>
      </c>
      <c r="S48" s="7">
        <v>88835</v>
      </c>
      <c r="T48" s="7">
        <v>0</v>
      </c>
      <c r="U48" s="6"/>
      <c r="V48" s="6"/>
      <c r="W48" s="2"/>
    </row>
    <row r="49" spans="1:23" ht="25.5" hidden="1" outlineLevel="2" x14ac:dyDescent="0.25">
      <c r="A49" s="4" t="s">
        <v>30</v>
      </c>
      <c r="B49" s="5" t="s">
        <v>1</v>
      </c>
      <c r="C49" s="11" t="s">
        <v>56</v>
      </c>
      <c r="D49" s="11" t="s">
        <v>57</v>
      </c>
      <c r="E49" s="5"/>
      <c r="F49" s="5"/>
      <c r="G49" s="5" t="s">
        <v>2</v>
      </c>
      <c r="H49" s="5"/>
      <c r="I49" s="5"/>
      <c r="J49" s="5"/>
      <c r="K49" s="5"/>
      <c r="L49" s="5"/>
      <c r="M49" s="5"/>
      <c r="N49" s="6">
        <f>N50</f>
        <v>95096</v>
      </c>
      <c r="O49" s="7">
        <v>88835</v>
      </c>
      <c r="P49" s="7">
        <v>0</v>
      </c>
      <c r="Q49" s="7">
        <v>88835</v>
      </c>
      <c r="R49" s="7">
        <v>0</v>
      </c>
      <c r="S49" s="7">
        <v>88835</v>
      </c>
      <c r="T49" s="7">
        <v>0</v>
      </c>
      <c r="U49" s="6"/>
      <c r="V49" s="6"/>
      <c r="W49" s="2"/>
    </row>
    <row r="50" spans="1:23" ht="38.25" hidden="1" outlineLevel="3" x14ac:dyDescent="0.25">
      <c r="A50" s="4" t="s">
        <v>31</v>
      </c>
      <c r="B50" s="5" t="s">
        <v>1</v>
      </c>
      <c r="C50" s="11" t="s">
        <v>56</v>
      </c>
      <c r="D50" s="11" t="s">
        <v>57</v>
      </c>
      <c r="E50" s="5">
        <v>5041151180</v>
      </c>
      <c r="F50" s="5"/>
      <c r="G50" s="5" t="s">
        <v>2</v>
      </c>
      <c r="H50" s="5"/>
      <c r="I50" s="5"/>
      <c r="J50" s="5"/>
      <c r="K50" s="5"/>
      <c r="L50" s="5"/>
      <c r="M50" s="5"/>
      <c r="N50" s="6">
        <f>N51+N53</f>
        <v>95096</v>
      </c>
      <c r="O50" s="7">
        <v>88835</v>
      </c>
      <c r="P50" s="7">
        <v>0</v>
      </c>
      <c r="Q50" s="7">
        <v>88835</v>
      </c>
      <c r="R50" s="7">
        <v>0</v>
      </c>
      <c r="S50" s="7">
        <v>88835</v>
      </c>
      <c r="T50" s="7">
        <v>0</v>
      </c>
      <c r="U50" s="6"/>
      <c r="V50" s="6"/>
      <c r="W50" s="2"/>
    </row>
    <row r="51" spans="1:23" ht="89.25" hidden="1" outlineLevel="4" x14ac:dyDescent="0.25">
      <c r="A51" s="4" t="s">
        <v>6</v>
      </c>
      <c r="B51" s="5" t="s">
        <v>1</v>
      </c>
      <c r="C51" s="11" t="s">
        <v>56</v>
      </c>
      <c r="D51" s="11" t="s">
        <v>57</v>
      </c>
      <c r="E51" s="5">
        <v>5041151180</v>
      </c>
      <c r="F51" s="5" t="s">
        <v>7</v>
      </c>
      <c r="G51" s="5" t="s">
        <v>2</v>
      </c>
      <c r="H51" s="5"/>
      <c r="I51" s="5"/>
      <c r="J51" s="5"/>
      <c r="K51" s="5"/>
      <c r="L51" s="5"/>
      <c r="M51" s="5"/>
      <c r="N51" s="6">
        <f>N52</f>
        <v>86808</v>
      </c>
      <c r="O51" s="7">
        <v>79945</v>
      </c>
      <c r="P51" s="7">
        <v>0</v>
      </c>
      <c r="Q51" s="7">
        <v>79945</v>
      </c>
      <c r="R51" s="7">
        <v>0</v>
      </c>
      <c r="S51" s="7">
        <v>79945</v>
      </c>
      <c r="T51" s="7">
        <v>0</v>
      </c>
      <c r="U51" s="6"/>
      <c r="V51" s="6"/>
      <c r="W51" s="2"/>
    </row>
    <row r="52" spans="1:23" ht="38.25" hidden="1" outlineLevel="5" x14ac:dyDescent="0.25">
      <c r="A52" s="4" t="s">
        <v>8</v>
      </c>
      <c r="B52" s="5" t="s">
        <v>1</v>
      </c>
      <c r="C52" s="11" t="s">
        <v>56</v>
      </c>
      <c r="D52" s="11" t="s">
        <v>57</v>
      </c>
      <c r="E52" s="5">
        <v>5041151180</v>
      </c>
      <c r="F52" s="5" t="s">
        <v>9</v>
      </c>
      <c r="G52" s="5" t="s">
        <v>2</v>
      </c>
      <c r="H52" s="5"/>
      <c r="I52" s="5"/>
      <c r="J52" s="5"/>
      <c r="K52" s="5"/>
      <c r="L52" s="5"/>
      <c r="M52" s="5"/>
      <c r="N52" s="6">
        <v>86808</v>
      </c>
      <c r="O52" s="7">
        <v>79945</v>
      </c>
      <c r="P52" s="7">
        <v>0</v>
      </c>
      <c r="Q52" s="7">
        <v>79945</v>
      </c>
      <c r="R52" s="7">
        <v>0</v>
      </c>
      <c r="S52" s="7">
        <v>79945</v>
      </c>
      <c r="T52" s="7">
        <v>0</v>
      </c>
      <c r="U52" s="6"/>
      <c r="V52" s="6"/>
      <c r="W52" s="2"/>
    </row>
    <row r="53" spans="1:23" ht="38.25" hidden="1" outlineLevel="4" x14ac:dyDescent="0.25">
      <c r="A53" s="4" t="s">
        <v>11</v>
      </c>
      <c r="B53" s="5" t="s">
        <v>1</v>
      </c>
      <c r="C53" s="11" t="s">
        <v>56</v>
      </c>
      <c r="D53" s="11" t="s">
        <v>57</v>
      </c>
      <c r="E53" s="5">
        <v>5041151180</v>
      </c>
      <c r="F53" s="5" t="s">
        <v>12</v>
      </c>
      <c r="G53" s="5" t="s">
        <v>2</v>
      </c>
      <c r="H53" s="5"/>
      <c r="I53" s="5"/>
      <c r="J53" s="5"/>
      <c r="K53" s="5"/>
      <c r="L53" s="5"/>
      <c r="M53" s="5"/>
      <c r="N53" s="6">
        <f>N54</f>
        <v>8288</v>
      </c>
      <c r="O53" s="7">
        <v>8890</v>
      </c>
      <c r="P53" s="7">
        <v>0</v>
      </c>
      <c r="Q53" s="7">
        <v>8890</v>
      </c>
      <c r="R53" s="7">
        <v>0</v>
      </c>
      <c r="S53" s="7">
        <v>8890</v>
      </c>
      <c r="T53" s="7">
        <v>0</v>
      </c>
      <c r="U53" s="6"/>
      <c r="V53" s="6"/>
      <c r="W53" s="2"/>
    </row>
    <row r="54" spans="1:23" ht="51" hidden="1" outlineLevel="5" x14ac:dyDescent="0.25">
      <c r="A54" s="4" t="s">
        <v>13</v>
      </c>
      <c r="B54" s="5" t="s">
        <v>1</v>
      </c>
      <c r="C54" s="11" t="s">
        <v>56</v>
      </c>
      <c r="D54" s="11" t="s">
        <v>57</v>
      </c>
      <c r="E54" s="5">
        <v>5041151180</v>
      </c>
      <c r="F54" s="5" t="s">
        <v>14</v>
      </c>
      <c r="G54" s="5" t="s">
        <v>2</v>
      </c>
      <c r="H54" s="5"/>
      <c r="I54" s="5"/>
      <c r="J54" s="5"/>
      <c r="K54" s="5"/>
      <c r="L54" s="5"/>
      <c r="M54" s="5"/>
      <c r="N54" s="6">
        <v>8288</v>
      </c>
      <c r="O54" s="7">
        <v>8890</v>
      </c>
      <c r="P54" s="7">
        <v>0</v>
      </c>
      <c r="Q54" s="7">
        <v>8890</v>
      </c>
      <c r="R54" s="7">
        <v>0</v>
      </c>
      <c r="S54" s="7">
        <v>8890</v>
      </c>
      <c r="T54" s="7">
        <v>0</v>
      </c>
      <c r="U54" s="6"/>
      <c r="V54" s="6"/>
      <c r="W54" s="2"/>
    </row>
    <row r="55" spans="1:23" ht="25.5" hidden="1" outlineLevel="1" x14ac:dyDescent="0.25">
      <c r="A55" s="4" t="s">
        <v>46</v>
      </c>
      <c r="B55" s="5" t="s">
        <v>1</v>
      </c>
      <c r="C55" s="11" t="s">
        <v>57</v>
      </c>
      <c r="D55" s="11"/>
      <c r="E55" s="5"/>
      <c r="F55" s="5"/>
      <c r="G55" s="5" t="s">
        <v>2</v>
      </c>
      <c r="H55" s="5"/>
      <c r="I55" s="5"/>
      <c r="J55" s="5"/>
      <c r="K55" s="5"/>
      <c r="L55" s="5"/>
      <c r="M55" s="5"/>
      <c r="N55" s="6">
        <f>N56</f>
        <v>180000</v>
      </c>
      <c r="O55" s="7">
        <v>280000</v>
      </c>
      <c r="P55" s="7">
        <v>0</v>
      </c>
      <c r="Q55" s="7">
        <v>280000</v>
      </c>
      <c r="R55" s="7">
        <v>0</v>
      </c>
      <c r="S55" s="7">
        <v>280000</v>
      </c>
      <c r="T55" s="7">
        <v>0</v>
      </c>
      <c r="U55" s="6"/>
      <c r="V55" s="6"/>
      <c r="W55" s="2"/>
    </row>
    <row r="56" spans="1:23" ht="51" hidden="1" outlineLevel="2" x14ac:dyDescent="0.25">
      <c r="A56" s="4" t="s">
        <v>45</v>
      </c>
      <c r="B56" s="5" t="s">
        <v>1</v>
      </c>
      <c r="C56" s="11" t="s">
        <v>57</v>
      </c>
      <c r="D56" s="11" t="s">
        <v>58</v>
      </c>
      <c r="E56" s="5"/>
      <c r="F56" s="5"/>
      <c r="G56" s="5" t="s">
        <v>2</v>
      </c>
      <c r="H56" s="5"/>
      <c r="I56" s="5"/>
      <c r="J56" s="5"/>
      <c r="K56" s="5"/>
      <c r="L56" s="5"/>
      <c r="M56" s="5"/>
      <c r="N56" s="6">
        <f>N57</f>
        <v>180000</v>
      </c>
      <c r="O56" s="7">
        <v>280000</v>
      </c>
      <c r="P56" s="7">
        <v>0</v>
      </c>
      <c r="Q56" s="7">
        <v>280000</v>
      </c>
      <c r="R56" s="7">
        <v>0</v>
      </c>
      <c r="S56" s="7">
        <v>280000</v>
      </c>
      <c r="T56" s="7">
        <v>0</v>
      </c>
      <c r="U56" s="6"/>
      <c r="V56" s="6"/>
      <c r="W56" s="2"/>
    </row>
    <row r="57" spans="1:23" ht="25.5" hidden="1" outlineLevel="3" x14ac:dyDescent="0.25">
      <c r="A57" s="4" t="s">
        <v>32</v>
      </c>
      <c r="B57" s="5" t="s">
        <v>1</v>
      </c>
      <c r="C57" s="11" t="s">
        <v>57</v>
      </c>
      <c r="D57" s="11" t="s">
        <v>58</v>
      </c>
      <c r="E57" s="5">
        <v>5041181140</v>
      </c>
      <c r="F57" s="5"/>
      <c r="G57" s="5" t="s">
        <v>2</v>
      </c>
      <c r="H57" s="5"/>
      <c r="I57" s="5"/>
      <c r="J57" s="5"/>
      <c r="K57" s="5"/>
      <c r="L57" s="5"/>
      <c r="M57" s="5"/>
      <c r="N57" s="6">
        <f>N58</f>
        <v>180000</v>
      </c>
      <c r="O57" s="7">
        <v>280000</v>
      </c>
      <c r="P57" s="7">
        <v>0</v>
      </c>
      <c r="Q57" s="7">
        <v>280000</v>
      </c>
      <c r="R57" s="7">
        <v>0</v>
      </c>
      <c r="S57" s="7">
        <v>280000</v>
      </c>
      <c r="T57" s="7">
        <v>0</v>
      </c>
      <c r="U57" s="6"/>
      <c r="V57" s="6"/>
      <c r="W57" s="2"/>
    </row>
    <row r="58" spans="1:23" ht="38.25" hidden="1" outlineLevel="4" x14ac:dyDescent="0.25">
      <c r="A58" s="4" t="s">
        <v>11</v>
      </c>
      <c r="B58" s="5" t="s">
        <v>1</v>
      </c>
      <c r="C58" s="11" t="s">
        <v>57</v>
      </c>
      <c r="D58" s="11" t="s">
        <v>58</v>
      </c>
      <c r="E58" s="5">
        <v>5041181140</v>
      </c>
      <c r="F58" s="5" t="s">
        <v>12</v>
      </c>
      <c r="G58" s="5" t="s">
        <v>2</v>
      </c>
      <c r="H58" s="5"/>
      <c r="I58" s="5"/>
      <c r="J58" s="5"/>
      <c r="K58" s="5"/>
      <c r="L58" s="5"/>
      <c r="M58" s="5"/>
      <c r="N58" s="6">
        <f>N59</f>
        <v>180000</v>
      </c>
      <c r="O58" s="7">
        <v>280000</v>
      </c>
      <c r="P58" s="7">
        <v>0</v>
      </c>
      <c r="Q58" s="7">
        <v>280000</v>
      </c>
      <c r="R58" s="7">
        <v>0</v>
      </c>
      <c r="S58" s="7">
        <v>280000</v>
      </c>
      <c r="T58" s="7">
        <v>0</v>
      </c>
      <c r="U58" s="6"/>
      <c r="V58" s="6"/>
      <c r="W58" s="2"/>
    </row>
    <row r="59" spans="1:23" ht="51" hidden="1" outlineLevel="5" x14ac:dyDescent="0.25">
      <c r="A59" s="4" t="s">
        <v>13</v>
      </c>
      <c r="B59" s="5" t="s">
        <v>1</v>
      </c>
      <c r="C59" s="11" t="s">
        <v>57</v>
      </c>
      <c r="D59" s="11" t="s">
        <v>58</v>
      </c>
      <c r="E59" s="5">
        <v>5041181140</v>
      </c>
      <c r="F59" s="5" t="s">
        <v>14</v>
      </c>
      <c r="G59" s="5" t="s">
        <v>2</v>
      </c>
      <c r="H59" s="5"/>
      <c r="I59" s="5"/>
      <c r="J59" s="5"/>
      <c r="K59" s="5"/>
      <c r="L59" s="5"/>
      <c r="M59" s="5"/>
      <c r="N59" s="6">
        <v>180000</v>
      </c>
      <c r="O59" s="7">
        <v>280000</v>
      </c>
      <c r="P59" s="7">
        <v>0</v>
      </c>
      <c r="Q59" s="7">
        <v>280000</v>
      </c>
      <c r="R59" s="7">
        <v>0</v>
      </c>
      <c r="S59" s="7">
        <v>280000</v>
      </c>
      <c r="T59" s="7">
        <v>0</v>
      </c>
      <c r="U59" s="6"/>
      <c r="V59" s="6"/>
      <c r="W59" s="2"/>
    </row>
    <row r="60" spans="1:23" ht="25.5" hidden="1" outlineLevel="1" x14ac:dyDescent="0.25">
      <c r="A60" s="4" t="s">
        <v>33</v>
      </c>
      <c r="B60" s="5" t="s">
        <v>1</v>
      </c>
      <c r="C60" s="11" t="s">
        <v>59</v>
      </c>
      <c r="D60" s="11"/>
      <c r="E60" s="5"/>
      <c r="F60" s="5"/>
      <c r="G60" s="5" t="s">
        <v>2</v>
      </c>
      <c r="H60" s="5"/>
      <c r="I60" s="5"/>
      <c r="J60" s="5"/>
      <c r="K60" s="5"/>
      <c r="L60" s="5"/>
      <c r="M60" s="5"/>
      <c r="N60" s="6">
        <f>N61</f>
        <v>794055</v>
      </c>
      <c r="O60" s="7">
        <v>1560924</v>
      </c>
      <c r="P60" s="7">
        <v>0</v>
      </c>
      <c r="Q60" s="7">
        <v>1560924</v>
      </c>
      <c r="R60" s="7">
        <v>0</v>
      </c>
      <c r="S60" s="7">
        <v>1560924</v>
      </c>
      <c r="T60" s="7">
        <v>0</v>
      </c>
      <c r="U60" s="6"/>
      <c r="V60" s="6"/>
      <c r="W60" s="2"/>
    </row>
    <row r="61" spans="1:23" hidden="1" outlineLevel="2" x14ac:dyDescent="0.25">
      <c r="A61" s="4" t="s">
        <v>34</v>
      </c>
      <c r="B61" s="5" t="s">
        <v>1</v>
      </c>
      <c r="C61" s="11" t="s">
        <v>59</v>
      </c>
      <c r="D61" s="11" t="s">
        <v>57</v>
      </c>
      <c r="E61" s="5"/>
      <c r="F61" s="5"/>
      <c r="G61" s="5" t="s">
        <v>2</v>
      </c>
      <c r="H61" s="5"/>
      <c r="I61" s="5"/>
      <c r="J61" s="5"/>
      <c r="K61" s="5"/>
      <c r="L61" s="5"/>
      <c r="M61" s="5"/>
      <c r="N61" s="6">
        <f>N62+N65+N68</f>
        <v>794055</v>
      </c>
      <c r="O61" s="7">
        <v>1560924</v>
      </c>
      <c r="P61" s="7">
        <v>0</v>
      </c>
      <c r="Q61" s="7">
        <v>1560924</v>
      </c>
      <c r="R61" s="7">
        <v>0</v>
      </c>
      <c r="S61" s="7">
        <v>1560924</v>
      </c>
      <c r="T61" s="7">
        <v>0</v>
      </c>
      <c r="U61" s="6"/>
      <c r="V61" s="6"/>
      <c r="W61" s="2"/>
    </row>
    <row r="62" spans="1:23" ht="25.5" hidden="1" outlineLevel="3" x14ac:dyDescent="0.25">
      <c r="A62" s="4" t="s">
        <v>35</v>
      </c>
      <c r="B62" s="5" t="s">
        <v>1</v>
      </c>
      <c r="C62" s="11" t="s">
        <v>59</v>
      </c>
      <c r="D62" s="11" t="s">
        <v>57</v>
      </c>
      <c r="E62" s="5">
        <v>5041181690</v>
      </c>
      <c r="F62" s="5"/>
      <c r="G62" s="5" t="s">
        <v>2</v>
      </c>
      <c r="H62" s="5"/>
      <c r="I62" s="5"/>
      <c r="J62" s="5"/>
      <c r="K62" s="5"/>
      <c r="L62" s="5"/>
      <c r="M62" s="5"/>
      <c r="N62" s="6">
        <f>N63</f>
        <v>275000</v>
      </c>
      <c r="O62" s="7">
        <v>313200</v>
      </c>
      <c r="P62" s="7">
        <v>0</v>
      </c>
      <c r="Q62" s="7">
        <v>313200</v>
      </c>
      <c r="R62" s="7">
        <v>0</v>
      </c>
      <c r="S62" s="7">
        <v>313200</v>
      </c>
      <c r="T62" s="7">
        <v>0</v>
      </c>
      <c r="U62" s="6"/>
      <c r="V62" s="6"/>
      <c r="W62" s="2"/>
    </row>
    <row r="63" spans="1:23" ht="38.25" hidden="1" outlineLevel="4" x14ac:dyDescent="0.25">
      <c r="A63" s="4" t="s">
        <v>11</v>
      </c>
      <c r="B63" s="5" t="s">
        <v>1</v>
      </c>
      <c r="C63" s="11" t="s">
        <v>59</v>
      </c>
      <c r="D63" s="11" t="s">
        <v>57</v>
      </c>
      <c r="E63" s="5">
        <v>5041181690</v>
      </c>
      <c r="F63" s="5" t="s">
        <v>12</v>
      </c>
      <c r="G63" s="5" t="s">
        <v>2</v>
      </c>
      <c r="H63" s="5"/>
      <c r="I63" s="5"/>
      <c r="J63" s="5"/>
      <c r="K63" s="5"/>
      <c r="L63" s="5"/>
      <c r="M63" s="5"/>
      <c r="N63" s="6">
        <f>N64</f>
        <v>275000</v>
      </c>
      <c r="O63" s="7">
        <v>313200</v>
      </c>
      <c r="P63" s="7">
        <v>0</v>
      </c>
      <c r="Q63" s="7">
        <v>313200</v>
      </c>
      <c r="R63" s="7">
        <v>0</v>
      </c>
      <c r="S63" s="7">
        <v>313200</v>
      </c>
      <c r="T63" s="7">
        <v>0</v>
      </c>
      <c r="U63" s="6"/>
      <c r="V63" s="6"/>
      <c r="W63" s="2"/>
    </row>
    <row r="64" spans="1:23" ht="51" hidden="1" outlineLevel="5" x14ac:dyDescent="0.25">
      <c r="A64" s="4" t="s">
        <v>13</v>
      </c>
      <c r="B64" s="5" t="s">
        <v>1</v>
      </c>
      <c r="C64" s="11" t="s">
        <v>59</v>
      </c>
      <c r="D64" s="11" t="s">
        <v>57</v>
      </c>
      <c r="E64" s="5">
        <v>5041181690</v>
      </c>
      <c r="F64" s="5" t="s">
        <v>14</v>
      </c>
      <c r="G64" s="5" t="s">
        <v>2</v>
      </c>
      <c r="H64" s="5"/>
      <c r="I64" s="5"/>
      <c r="J64" s="5"/>
      <c r="K64" s="5"/>
      <c r="L64" s="5"/>
      <c r="M64" s="5"/>
      <c r="N64" s="6">
        <v>275000</v>
      </c>
      <c r="O64" s="7">
        <v>313200</v>
      </c>
      <c r="P64" s="7">
        <v>0</v>
      </c>
      <c r="Q64" s="7">
        <v>313200</v>
      </c>
      <c r="R64" s="7">
        <v>0</v>
      </c>
      <c r="S64" s="7">
        <v>313200</v>
      </c>
      <c r="T64" s="7">
        <v>0</v>
      </c>
      <c r="U64" s="6"/>
      <c r="V64" s="6"/>
      <c r="W64" s="2"/>
    </row>
    <row r="65" spans="1:23" ht="25.5" hidden="1" outlineLevel="3" x14ac:dyDescent="0.25">
      <c r="A65" s="4" t="s">
        <v>36</v>
      </c>
      <c r="B65" s="5" t="s">
        <v>1</v>
      </c>
      <c r="C65" s="11" t="s">
        <v>59</v>
      </c>
      <c r="D65" s="11" t="s">
        <v>57</v>
      </c>
      <c r="E65" s="5">
        <v>5041181710</v>
      </c>
      <c r="F65" s="5"/>
      <c r="G65" s="5" t="s">
        <v>2</v>
      </c>
      <c r="H65" s="5"/>
      <c r="I65" s="5"/>
      <c r="J65" s="5"/>
      <c r="K65" s="5"/>
      <c r="L65" s="5"/>
      <c r="M65" s="5"/>
      <c r="N65" s="6">
        <f>N66</f>
        <v>150000</v>
      </c>
      <c r="O65" s="7">
        <v>600000</v>
      </c>
      <c r="P65" s="7">
        <v>0</v>
      </c>
      <c r="Q65" s="7">
        <v>600000</v>
      </c>
      <c r="R65" s="7">
        <v>0</v>
      </c>
      <c r="S65" s="7">
        <v>600000</v>
      </c>
      <c r="T65" s="7">
        <v>0</v>
      </c>
      <c r="U65" s="6"/>
      <c r="V65" s="6"/>
      <c r="W65" s="2"/>
    </row>
    <row r="66" spans="1:23" ht="38.25" hidden="1" outlineLevel="4" x14ac:dyDescent="0.25">
      <c r="A66" s="4" t="s">
        <v>11</v>
      </c>
      <c r="B66" s="5" t="s">
        <v>1</v>
      </c>
      <c r="C66" s="11" t="s">
        <v>59</v>
      </c>
      <c r="D66" s="11" t="s">
        <v>57</v>
      </c>
      <c r="E66" s="5">
        <v>5041181710</v>
      </c>
      <c r="F66" s="5" t="s">
        <v>12</v>
      </c>
      <c r="G66" s="5" t="s">
        <v>2</v>
      </c>
      <c r="H66" s="5"/>
      <c r="I66" s="5"/>
      <c r="J66" s="5"/>
      <c r="K66" s="5"/>
      <c r="L66" s="5"/>
      <c r="M66" s="5"/>
      <c r="N66" s="6">
        <f>N67</f>
        <v>150000</v>
      </c>
      <c r="O66" s="7">
        <v>600000</v>
      </c>
      <c r="P66" s="7">
        <v>0</v>
      </c>
      <c r="Q66" s="7">
        <v>600000</v>
      </c>
      <c r="R66" s="7">
        <v>0</v>
      </c>
      <c r="S66" s="7">
        <v>600000</v>
      </c>
      <c r="T66" s="7">
        <v>0</v>
      </c>
      <c r="U66" s="6"/>
      <c r="V66" s="6"/>
      <c r="W66" s="2"/>
    </row>
    <row r="67" spans="1:23" ht="51" hidden="1" outlineLevel="5" x14ac:dyDescent="0.25">
      <c r="A67" s="4" t="s">
        <v>13</v>
      </c>
      <c r="B67" s="5" t="s">
        <v>1</v>
      </c>
      <c r="C67" s="11" t="s">
        <v>59</v>
      </c>
      <c r="D67" s="11" t="s">
        <v>57</v>
      </c>
      <c r="E67" s="5">
        <v>5041181710</v>
      </c>
      <c r="F67" s="5" t="s">
        <v>14</v>
      </c>
      <c r="G67" s="5" t="s">
        <v>2</v>
      </c>
      <c r="H67" s="5"/>
      <c r="I67" s="5"/>
      <c r="J67" s="5"/>
      <c r="K67" s="5"/>
      <c r="L67" s="5"/>
      <c r="M67" s="5"/>
      <c r="N67" s="6">
        <v>150000</v>
      </c>
      <c r="O67" s="7">
        <v>600000</v>
      </c>
      <c r="P67" s="7">
        <v>0</v>
      </c>
      <c r="Q67" s="7">
        <v>600000</v>
      </c>
      <c r="R67" s="7">
        <v>0</v>
      </c>
      <c r="S67" s="7">
        <v>600000</v>
      </c>
      <c r="T67" s="7">
        <v>0</v>
      </c>
      <c r="U67" s="6"/>
      <c r="V67" s="6"/>
      <c r="W67" s="2"/>
    </row>
    <row r="68" spans="1:23" hidden="1" outlineLevel="3" x14ac:dyDescent="0.25">
      <c r="A68" s="4" t="s">
        <v>37</v>
      </c>
      <c r="B68" s="5" t="s">
        <v>1</v>
      </c>
      <c r="C68" s="11" t="s">
        <v>59</v>
      </c>
      <c r="D68" s="11" t="s">
        <v>57</v>
      </c>
      <c r="E68" s="5">
        <v>5041181730</v>
      </c>
      <c r="F68" s="5"/>
      <c r="G68" s="5" t="s">
        <v>2</v>
      </c>
      <c r="H68" s="5"/>
      <c r="I68" s="5"/>
      <c r="J68" s="5"/>
      <c r="K68" s="5"/>
      <c r="L68" s="5"/>
      <c r="M68" s="5"/>
      <c r="N68" s="6">
        <f>N69</f>
        <v>369055</v>
      </c>
      <c r="O68" s="7">
        <v>647724</v>
      </c>
      <c r="P68" s="7">
        <v>0</v>
      </c>
      <c r="Q68" s="7">
        <v>647724</v>
      </c>
      <c r="R68" s="7">
        <v>0</v>
      </c>
      <c r="S68" s="7">
        <v>647724</v>
      </c>
      <c r="T68" s="7">
        <v>0</v>
      </c>
      <c r="U68" s="6"/>
      <c r="V68" s="6"/>
      <c r="W68" s="2"/>
    </row>
    <row r="69" spans="1:23" ht="38.25" hidden="1" outlineLevel="4" x14ac:dyDescent="0.25">
      <c r="A69" s="4" t="s">
        <v>11</v>
      </c>
      <c r="B69" s="5" t="s">
        <v>1</v>
      </c>
      <c r="C69" s="11" t="s">
        <v>59</v>
      </c>
      <c r="D69" s="11" t="s">
        <v>57</v>
      </c>
      <c r="E69" s="5">
        <v>5041181730</v>
      </c>
      <c r="F69" s="5" t="s">
        <v>12</v>
      </c>
      <c r="G69" s="5" t="s">
        <v>2</v>
      </c>
      <c r="H69" s="5"/>
      <c r="I69" s="5"/>
      <c r="J69" s="5"/>
      <c r="K69" s="5"/>
      <c r="L69" s="5"/>
      <c r="M69" s="5"/>
      <c r="N69" s="6">
        <f>N70</f>
        <v>369055</v>
      </c>
      <c r="O69" s="7">
        <v>647724</v>
      </c>
      <c r="P69" s="7">
        <v>0</v>
      </c>
      <c r="Q69" s="7">
        <v>647724</v>
      </c>
      <c r="R69" s="7">
        <v>0</v>
      </c>
      <c r="S69" s="7">
        <v>647724</v>
      </c>
      <c r="T69" s="7">
        <v>0</v>
      </c>
      <c r="U69" s="6"/>
      <c r="V69" s="6"/>
      <c r="W69" s="2"/>
    </row>
    <row r="70" spans="1:23" ht="51" hidden="1" outlineLevel="5" x14ac:dyDescent="0.25">
      <c r="A70" s="4" t="s">
        <v>13</v>
      </c>
      <c r="B70" s="5" t="s">
        <v>1</v>
      </c>
      <c r="C70" s="11" t="s">
        <v>59</v>
      </c>
      <c r="D70" s="11" t="s">
        <v>57</v>
      </c>
      <c r="E70" s="5">
        <v>5041181730</v>
      </c>
      <c r="F70" s="5" t="s">
        <v>14</v>
      </c>
      <c r="G70" s="5" t="s">
        <v>2</v>
      </c>
      <c r="H70" s="5"/>
      <c r="I70" s="5"/>
      <c r="J70" s="5"/>
      <c r="K70" s="5"/>
      <c r="L70" s="5"/>
      <c r="M70" s="5"/>
      <c r="N70" s="6">
        <v>369055</v>
      </c>
      <c r="O70" s="7">
        <v>647724</v>
      </c>
      <c r="P70" s="7">
        <v>0</v>
      </c>
      <c r="Q70" s="7">
        <v>647724</v>
      </c>
      <c r="R70" s="7">
        <v>0</v>
      </c>
      <c r="S70" s="7">
        <v>647724</v>
      </c>
      <c r="T70" s="7">
        <v>0</v>
      </c>
      <c r="U70" s="6"/>
      <c r="V70" s="6"/>
      <c r="W70" s="2"/>
    </row>
    <row r="71" spans="1:23" hidden="1" outlineLevel="1" x14ac:dyDescent="0.25">
      <c r="A71" s="4" t="s">
        <v>38</v>
      </c>
      <c r="B71" s="5" t="s">
        <v>1</v>
      </c>
      <c r="C71" s="11" t="s">
        <v>58</v>
      </c>
      <c r="D71" s="11"/>
      <c r="E71" s="5"/>
      <c r="F71" s="5"/>
      <c r="G71" s="5" t="s">
        <v>2</v>
      </c>
      <c r="H71" s="5"/>
      <c r="I71" s="5"/>
      <c r="J71" s="5"/>
      <c r="K71" s="5"/>
      <c r="L71" s="5"/>
      <c r="M71" s="5"/>
      <c r="N71" s="6">
        <f>N72</f>
        <v>209375</v>
      </c>
      <c r="O71" s="7">
        <v>201322</v>
      </c>
      <c r="P71" s="7">
        <v>0</v>
      </c>
      <c r="Q71" s="7">
        <v>201322</v>
      </c>
      <c r="R71" s="7">
        <v>0</v>
      </c>
      <c r="S71" s="7">
        <v>201322</v>
      </c>
      <c r="T71" s="7">
        <v>0</v>
      </c>
      <c r="U71" s="6"/>
      <c r="V71" s="6"/>
      <c r="W71" s="2"/>
    </row>
    <row r="72" spans="1:23" hidden="1" outlineLevel="2" x14ac:dyDescent="0.25">
      <c r="A72" s="4" t="s">
        <v>39</v>
      </c>
      <c r="B72" s="5" t="s">
        <v>1</v>
      </c>
      <c r="C72" s="11" t="s">
        <v>58</v>
      </c>
      <c r="D72" s="11" t="s">
        <v>52</v>
      </c>
      <c r="E72" s="5"/>
      <c r="F72" s="5"/>
      <c r="G72" s="5" t="s">
        <v>2</v>
      </c>
      <c r="H72" s="5"/>
      <c r="I72" s="5"/>
      <c r="J72" s="5"/>
      <c r="K72" s="5"/>
      <c r="L72" s="5"/>
      <c r="M72" s="5"/>
      <c r="N72" s="6">
        <f>N73</f>
        <v>209375</v>
      </c>
      <c r="O72" s="7">
        <v>201322</v>
      </c>
      <c r="P72" s="7">
        <v>0</v>
      </c>
      <c r="Q72" s="7">
        <v>201322</v>
      </c>
      <c r="R72" s="7">
        <v>0</v>
      </c>
      <c r="S72" s="7">
        <v>201322</v>
      </c>
      <c r="T72" s="7">
        <v>0</v>
      </c>
      <c r="U72" s="6"/>
      <c r="V72" s="6"/>
      <c r="W72" s="2"/>
    </row>
    <row r="73" spans="1:23" ht="25.5" hidden="1" outlineLevel="3" x14ac:dyDescent="0.25">
      <c r="A73" s="4" t="s">
        <v>40</v>
      </c>
      <c r="B73" s="5" t="s">
        <v>1</v>
      </c>
      <c r="C73" s="11" t="s">
        <v>58</v>
      </c>
      <c r="D73" s="11" t="s">
        <v>52</v>
      </c>
      <c r="E73" s="5">
        <v>5041182450</v>
      </c>
      <c r="F73" s="5"/>
      <c r="G73" s="5" t="s">
        <v>2</v>
      </c>
      <c r="H73" s="5"/>
      <c r="I73" s="5"/>
      <c r="J73" s="5"/>
      <c r="K73" s="5"/>
      <c r="L73" s="5"/>
      <c r="M73" s="5"/>
      <c r="N73" s="6">
        <f>N74</f>
        <v>209375</v>
      </c>
      <c r="O73" s="7">
        <v>201322</v>
      </c>
      <c r="P73" s="7">
        <v>0</v>
      </c>
      <c r="Q73" s="7">
        <v>201322</v>
      </c>
      <c r="R73" s="7">
        <v>0</v>
      </c>
      <c r="S73" s="7">
        <v>201322</v>
      </c>
      <c r="T73" s="7">
        <v>0</v>
      </c>
      <c r="U73" s="6"/>
      <c r="V73" s="6"/>
      <c r="W73" s="2"/>
    </row>
    <row r="74" spans="1:23" ht="25.5" hidden="1" outlineLevel="4" x14ac:dyDescent="0.25">
      <c r="A74" s="4" t="s">
        <v>41</v>
      </c>
      <c r="B74" s="5" t="s">
        <v>1</v>
      </c>
      <c r="C74" s="11" t="s">
        <v>58</v>
      </c>
      <c r="D74" s="11" t="s">
        <v>52</v>
      </c>
      <c r="E74" s="5">
        <v>5041182450</v>
      </c>
      <c r="F74" s="5" t="s">
        <v>42</v>
      </c>
      <c r="G74" s="5" t="s">
        <v>2</v>
      </c>
      <c r="H74" s="5"/>
      <c r="I74" s="5"/>
      <c r="J74" s="5"/>
      <c r="K74" s="5"/>
      <c r="L74" s="5"/>
      <c r="M74" s="5"/>
      <c r="N74" s="6">
        <f>N75</f>
        <v>209375</v>
      </c>
      <c r="O74" s="7">
        <v>201322</v>
      </c>
      <c r="P74" s="7">
        <v>0</v>
      </c>
      <c r="Q74" s="7">
        <v>201322</v>
      </c>
      <c r="R74" s="7">
        <v>0</v>
      </c>
      <c r="S74" s="7">
        <v>201322</v>
      </c>
      <c r="T74" s="7">
        <v>0</v>
      </c>
      <c r="U74" s="6"/>
      <c r="V74" s="6"/>
      <c r="W74" s="2"/>
    </row>
    <row r="75" spans="1:23" ht="38.25" hidden="1" outlineLevel="4" x14ac:dyDescent="0.25">
      <c r="A75" s="4" t="s">
        <v>43</v>
      </c>
      <c r="B75" s="5" t="s">
        <v>1</v>
      </c>
      <c r="C75" s="11" t="s">
        <v>58</v>
      </c>
      <c r="D75" s="11" t="s">
        <v>52</v>
      </c>
      <c r="E75" s="5">
        <v>5041182450</v>
      </c>
      <c r="F75" s="5" t="s">
        <v>44</v>
      </c>
      <c r="G75" s="5" t="s">
        <v>2</v>
      </c>
      <c r="H75" s="5"/>
      <c r="I75" s="5"/>
      <c r="J75" s="5"/>
      <c r="K75" s="5"/>
      <c r="L75" s="5"/>
      <c r="M75" s="5"/>
      <c r="N75" s="6">
        <v>209375</v>
      </c>
      <c r="O75" s="7">
        <v>201322</v>
      </c>
      <c r="P75" s="7">
        <v>0</v>
      </c>
      <c r="Q75" s="7">
        <v>201322</v>
      </c>
      <c r="R75" s="7">
        <v>0</v>
      </c>
      <c r="S75" s="7">
        <v>201322</v>
      </c>
      <c r="T75" s="7">
        <v>0</v>
      </c>
      <c r="U75" s="6"/>
      <c r="V75" s="6"/>
      <c r="W75" s="2"/>
    </row>
    <row r="76" spans="1:23" outlineLevel="5" x14ac:dyDescent="0.25">
      <c r="A76" s="25" t="s">
        <v>64</v>
      </c>
      <c r="B76" s="26"/>
      <c r="C76" s="26"/>
      <c r="D76" s="26"/>
      <c r="E76" s="26"/>
      <c r="F76" s="27"/>
      <c r="G76" s="5" t="s">
        <v>2</v>
      </c>
      <c r="H76" s="5"/>
      <c r="I76" s="5"/>
      <c r="J76" s="5"/>
      <c r="K76" s="5"/>
      <c r="L76" s="5"/>
      <c r="M76" s="5"/>
      <c r="N76" s="6">
        <f>N19</f>
        <v>0</v>
      </c>
      <c r="O76" s="7">
        <v>201322</v>
      </c>
      <c r="P76" s="7">
        <v>0</v>
      </c>
      <c r="Q76" s="7">
        <v>201322</v>
      </c>
      <c r="R76" s="7">
        <v>0</v>
      </c>
      <c r="S76" s="7">
        <v>201322</v>
      </c>
      <c r="T76" s="7">
        <v>0</v>
      </c>
      <c r="U76" s="6"/>
      <c r="V76" s="6"/>
      <c r="W76" s="2"/>
    </row>
    <row r="77" spans="1:23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2" customHeight="1" x14ac:dyDescent="0.25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"/>
    </row>
  </sheetData>
  <mergeCells count="7">
    <mergeCell ref="A78:V78"/>
    <mergeCell ref="A15:V15"/>
    <mergeCell ref="A16:V16"/>
    <mergeCell ref="A76:F76"/>
    <mergeCell ref="D1:V1"/>
    <mergeCell ref="D2:V2"/>
    <mergeCell ref="A13:V13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FFBDC-4242-423F-B35C-EC6567CDA2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2022-05-25T12:22:35Z</cp:lastPrinted>
  <dcterms:created xsi:type="dcterms:W3CDTF">2020-11-09T08:02:12Z</dcterms:created>
  <dcterms:modified xsi:type="dcterms:W3CDTF">2022-05-25T12:22:57Z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10_43_08)(2).xlsx</vt:lpwstr>
  </property>
  <property fmtid="{D5CDD505-2E9C-101B-9397-08002B2CF9AE}" pid="3" name="Название отчета">
    <vt:lpwstr>Вариант (новый от 05.02.2018 10_43_08)(2).xlsx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